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drim.sharepoint.com/sites/ServeurdedocumentsQA/7000IngMaintenance/8023-TJ NANTES-AMO MMT/3-DCE/4-v1/"/>
    </mc:Choice>
  </mc:AlternateContent>
  <xr:revisionPtr revIDLastSave="253" documentId="13_ncr:1_{8E4B3601-D142-4221-BEDC-A40661714D7E}" xr6:coauthVersionLast="47" xr6:coauthVersionMax="47" xr10:uidLastSave="{F20807D1-892A-45D2-9207-C90D7A6D79DB}"/>
  <bookViews>
    <workbookView xWindow="-110" yWindow="-110" windowWidth="38620" windowHeight="21100" xr2:uid="{00000000-000D-0000-FFFF-FFFF00000000}"/>
  </bookViews>
  <sheets>
    <sheet name="Récap Général" sheetId="5" r:id="rId1"/>
    <sheet name="Exploitation Courante" sheetId="6" r:id="rId2"/>
    <sheet name="Fiches de Qualification" sheetId="1" r:id="rId3"/>
  </sheets>
  <definedNames>
    <definedName name="_xlnm.Print_Titles" localSheetId="2">'Fiches de Qualification'!$2:$3</definedName>
    <definedName name="_xlnm.Print_Area" localSheetId="1">'Exploitation Courante'!$B$2:$L$16</definedName>
    <definedName name="_xlnm.Print_Area" localSheetId="2">'Fiches de Qualification'!$B$2:$C$72</definedName>
    <definedName name="_xlnm.Print_Area" localSheetId="0">'Récap Général'!$B$2:$F$24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4" i="6" l="1"/>
  <c r="C6" i="1" l="1"/>
  <c r="K16" i="6"/>
  <c r="J16" i="6"/>
  <c r="I16" i="6"/>
  <c r="H16" i="6"/>
  <c r="G16" i="6"/>
  <c r="F16" i="6"/>
  <c r="E16" i="6"/>
  <c r="D16" i="6"/>
  <c r="C16" i="6"/>
  <c r="L15" i="6"/>
  <c r="L13" i="6"/>
  <c r="L12" i="6"/>
  <c r="L11" i="6"/>
  <c r="L10" i="6"/>
  <c r="L9" i="6"/>
  <c r="L8" i="6"/>
  <c r="L7" i="6"/>
  <c r="L6" i="6"/>
  <c r="L5" i="6"/>
  <c r="D14" i="5" s="1"/>
  <c r="F13" i="5" s="1"/>
  <c r="E24" i="5"/>
  <c r="C24" i="5"/>
  <c r="F7" i="5"/>
  <c r="L16" i="6" l="1"/>
  <c r="K4" i="6"/>
  <c r="J4" i="6"/>
  <c r="I4" i="6"/>
  <c r="H4" i="6"/>
  <c r="G4" i="6"/>
  <c r="F4" i="6"/>
  <c r="E4" i="6"/>
  <c r="D4" i="6"/>
  <c r="D21" i="5" l="1"/>
  <c r="F21" i="5" s="1"/>
  <c r="C69" i="1"/>
  <c r="C62" i="1"/>
  <c r="C55" i="1"/>
  <c r="C48" i="1"/>
  <c r="C41" i="1"/>
  <c r="C34" i="1"/>
  <c r="C27" i="1"/>
  <c r="C20" i="1"/>
  <c r="C13" i="1"/>
  <c r="B23" i="5" l="1"/>
  <c r="B22" i="5"/>
  <c r="B21" i="5"/>
  <c r="B20" i="5"/>
  <c r="B19" i="5"/>
  <c r="C4" i="6" l="1"/>
  <c r="D15" i="5"/>
  <c r="F15" i="5" s="1"/>
  <c r="D16" i="5"/>
  <c r="F16" i="5" s="1"/>
  <c r="D17" i="5"/>
  <c r="F17" i="5" s="1"/>
  <c r="D19" i="5"/>
  <c r="F19" i="5" s="1"/>
  <c r="D20" i="5"/>
  <c r="F20" i="5" s="1"/>
  <c r="D22" i="5"/>
  <c r="F22" i="5" s="1"/>
  <c r="D23" i="5"/>
  <c r="F23" i="5" s="1"/>
  <c r="E13" i="5"/>
  <c r="B13" i="5"/>
  <c r="B15" i="5"/>
  <c r="B16" i="5"/>
  <c r="B17" i="5"/>
  <c r="B18" i="5"/>
  <c r="D18" i="5"/>
  <c r="F18" i="5" s="1"/>
  <c r="F24" i="5" l="1"/>
  <c r="D24" i="5"/>
  <c r="F4" i="5"/>
  <c r="D8" i="5"/>
  <c r="E8" i="5"/>
  <c r="F5" i="5"/>
  <c r="C8" i="5"/>
  <c r="F6" i="5"/>
  <c r="F8" i="5" l="1"/>
</calcChain>
</file>

<file path=xl/sharedStrings.xml><?xml version="1.0" encoding="utf-8"?>
<sst xmlns="http://schemas.openxmlformats.org/spreadsheetml/2006/main" count="107" uniqueCount="61">
  <si>
    <t>Expérience :</t>
  </si>
  <si>
    <t>Formation :</t>
  </si>
  <si>
    <t>Responsabilités :</t>
  </si>
  <si>
    <t>Temps de présence sur site (en h/an) :</t>
  </si>
  <si>
    <t>Désignation de la qualification :</t>
  </si>
  <si>
    <t>Charge de travail (en h/an) :</t>
  </si>
  <si>
    <t>Responsable d'affaire</t>
  </si>
  <si>
    <t>N° Qualif</t>
  </si>
  <si>
    <t>Qualif 2</t>
  </si>
  <si>
    <t>Qualif 3</t>
  </si>
  <si>
    <t>Qualif 4</t>
  </si>
  <si>
    <t>Qualif 5</t>
  </si>
  <si>
    <t>Qualif 6</t>
  </si>
  <si>
    <t>Qualif 7</t>
  </si>
  <si>
    <t>Qualif 8</t>
  </si>
  <si>
    <t>Qualif 9</t>
  </si>
  <si>
    <t>Qualif 10</t>
  </si>
  <si>
    <t>Charge de travail évaluée en h/an</t>
  </si>
  <si>
    <t>TOTAL en heures/an</t>
  </si>
  <si>
    <t>PRESTATIONS</t>
  </si>
  <si>
    <t>Fiches descriptives des intervenants</t>
  </si>
  <si>
    <t>Futures équipes d'exploitation permanentes</t>
  </si>
  <si>
    <t>Total 
en heures</t>
  </si>
  <si>
    <t>TOTAL en heures</t>
  </si>
  <si>
    <t>Moyens internes</t>
  </si>
  <si>
    <t>Total en heures/an</t>
  </si>
  <si>
    <t>Encadrement hors site</t>
  </si>
  <si>
    <t>Cellule 
méthodes/qualité</t>
  </si>
  <si>
    <t>Fiche 1 - Encadrement hors site</t>
  </si>
  <si>
    <t>Prise de connaissance du site et des installations, mise en place des méthodes et de l'organisation</t>
  </si>
  <si>
    <t>Prise en charge et état des lieux des installations</t>
  </si>
  <si>
    <t>SECTIONS</t>
  </si>
  <si>
    <t xml:space="preserve">Désignation Qualification </t>
  </si>
  <si>
    <t>Fiche 8</t>
  </si>
  <si>
    <t>Fiche 9</t>
  </si>
  <si>
    <t>Fiche 10</t>
  </si>
  <si>
    <t>Fiche 7</t>
  </si>
  <si>
    <t>Fiche 6</t>
  </si>
  <si>
    <t>Fiche 5</t>
  </si>
  <si>
    <t>Fiche 4</t>
  </si>
  <si>
    <t xml:space="preserve">Fiche 3 </t>
  </si>
  <si>
    <t>Fiche 2</t>
  </si>
  <si>
    <t>Equipes d'exploitation</t>
  </si>
  <si>
    <t>Sous-traitance
(charge de travail estimée en h/an)</t>
  </si>
  <si>
    <t>Mise en place des outils informatique, initialisation de la GMAO et du portail de Gestion des Demandes d'Intervention</t>
  </si>
  <si>
    <t>Maintenance Multitechnique - Phase 2 : Exploitation Courante
Récapitulatif des charges de travail évaluées en h/an</t>
  </si>
  <si>
    <t>Maintenance Multitechnique - Phase 1 : Prise en charge (cf. Chapitre 5 du CCTP) 
Charges de travail évaluées en h la première année</t>
  </si>
  <si>
    <t>Maintenance Multitechnique - Phase 2 : Exploitation Courante
Décompositions des charges de travail évaluées en h/an (moyens internes hors sous-traitance et hors encadrement hors site)</t>
  </si>
  <si>
    <t>Mise en place du reporting et de la documentation d'exploitation</t>
  </si>
  <si>
    <t>Section 00 - Pilotage et missions générales</t>
  </si>
  <si>
    <t>Section 01 - Chauffage - Ventilation - Climatisation - Désenfumage mécanique (CVCD)</t>
  </si>
  <si>
    <t>Section 02 - Plomberie et sanitaires (PB)</t>
  </si>
  <si>
    <t>Section 03 - Electricité Courants Forts (CFO)</t>
  </si>
  <si>
    <t>Section 04 - Gestion Technique du Bâtiment (GTB)</t>
  </si>
  <si>
    <t>Section 05 - Système de Sécurité Incendie (SSI)</t>
  </si>
  <si>
    <t>Section 06 - Electricité Courants Faibles (CFA)</t>
  </si>
  <si>
    <t>Section 07 - Protection Incendie (PI)</t>
  </si>
  <si>
    <t>Section 10 - Second-œuvre (SOE)</t>
  </si>
  <si>
    <t>Section 09 - Clos - Couvert (CC)</t>
  </si>
  <si>
    <t>Technicien Responsable de Site</t>
  </si>
  <si>
    <t>Section 08 - Fermetures motorisées (FM)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</si>
</sst>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 h&quot;"/>
    <numFmt numFmtId="165" formatCode="_-* #,##0.00\ [$€]_-;\-* #,##0.00\ [$€]_-;_-* &quot;-&quot;??\ [$€]_-;_-@_-"/>
  </numFmts>
  <fonts count="16" x14ac:knownFonts="1"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i/>
      <sz val="14"/>
      <name val="Arial"/>
      <family val="2"/>
    </font>
    <font>
      <b/>
      <sz val="10"/>
      <color indexed="9"/>
      <name val="Century Gothic"/>
      <family val="2"/>
    </font>
    <font>
      <b/>
      <sz val="8"/>
      <name val="Century Gothic"/>
      <family val="2"/>
    </font>
    <font>
      <b/>
      <sz val="9"/>
      <name val="Century Gothic"/>
      <family val="2"/>
    </font>
    <font>
      <sz val="8"/>
      <name val="Century Gothic"/>
      <family val="2"/>
    </font>
    <font>
      <b/>
      <sz val="11"/>
      <name val="Century Gothic"/>
      <family val="2"/>
    </font>
    <font>
      <sz val="10"/>
      <name val="Arial"/>
      <family val="2"/>
    </font>
    <font>
      <b/>
      <sz val="16"/>
      <color indexed="9"/>
      <name val="Trebuchet MS"/>
      <family val="2"/>
    </font>
    <font>
      <b/>
      <sz val="16"/>
      <color theme="0"/>
      <name val="Trebuchet MS"/>
      <family val="2"/>
    </font>
    <font>
      <b/>
      <sz val="14"/>
      <color theme="0"/>
      <name val="Century Gothic"/>
      <family val="2"/>
    </font>
    <font>
      <b/>
      <sz val="18"/>
      <color theme="0"/>
      <name val="Century Gothic"/>
      <family val="2"/>
    </font>
    <font>
      <b/>
      <sz val="10"/>
      <color rgb="FF0070C0"/>
      <name val="Century Gothic"/>
      <family val="2"/>
    </font>
    <font>
      <b/>
      <sz val="9"/>
      <color rgb="FF0070C0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lightUp">
        <bgColor theme="0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double">
        <color indexed="64"/>
      </top>
      <bottom style="double">
        <color indexed="64"/>
      </bottom>
      <diagonal/>
    </border>
    <border>
      <left style="thin">
        <color indexed="9"/>
      </left>
      <right style="thin">
        <color indexed="9"/>
      </right>
      <top style="double">
        <color indexed="64"/>
      </top>
      <bottom style="double">
        <color indexed="64"/>
      </bottom>
      <diagonal/>
    </border>
    <border>
      <left style="thin">
        <color indexed="9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3" fillId="0" borderId="0" applyFont="0"/>
  </cellStyleXfs>
  <cellXfs count="8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indent="2"/>
    </xf>
    <xf numFmtId="0" fontId="2" fillId="0" borderId="2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6" fillId="6" borderId="7" xfId="0" applyFont="1" applyFill="1" applyBorder="1" applyAlignment="1">
      <alignment horizontal="center" vertical="center" wrapText="1"/>
    </xf>
    <xf numFmtId="4" fontId="6" fillId="6" borderId="7" xfId="0" applyNumberFormat="1" applyFont="1" applyFill="1" applyBorder="1" applyAlignment="1">
      <alignment horizontal="center" vertical="center" wrapText="1"/>
    </xf>
    <xf numFmtId="164" fontId="4" fillId="5" borderId="15" xfId="0" applyNumberFormat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left" vertical="center" indent="1"/>
    </xf>
    <xf numFmtId="0" fontId="6" fillId="6" borderId="4" xfId="0" applyFont="1" applyFill="1" applyBorder="1" applyAlignment="1">
      <alignment horizontal="right" vertical="center" wrapText="1" indent="1"/>
    </xf>
    <xf numFmtId="0" fontId="6" fillId="6" borderId="7" xfId="0" applyFont="1" applyFill="1" applyBorder="1" applyAlignment="1">
      <alignment horizontal="right" vertical="center" wrapText="1" indent="1"/>
    </xf>
    <xf numFmtId="164" fontId="14" fillId="10" borderId="17" xfId="0" applyNumberFormat="1" applyFont="1" applyFill="1" applyBorder="1" applyAlignment="1" applyProtection="1">
      <alignment horizontal="center" vertical="center"/>
      <protection locked="0"/>
    </xf>
    <xf numFmtId="164" fontId="14" fillId="10" borderId="30" xfId="0" applyNumberFormat="1" applyFont="1" applyFill="1" applyBorder="1" applyAlignment="1" applyProtection="1">
      <alignment horizontal="center" vertical="center"/>
      <protection locked="0"/>
    </xf>
    <xf numFmtId="164" fontId="14" fillId="10" borderId="34" xfId="0" applyNumberFormat="1" applyFont="1" applyFill="1" applyBorder="1" applyAlignment="1" applyProtection="1">
      <alignment horizontal="center" vertical="center"/>
      <protection locked="0"/>
    </xf>
    <xf numFmtId="164" fontId="14" fillId="10" borderId="33" xfId="0" applyNumberFormat="1" applyFont="1" applyFill="1" applyBorder="1" applyAlignment="1" applyProtection="1">
      <alignment horizontal="center" vertical="center"/>
      <protection locked="0"/>
    </xf>
    <xf numFmtId="164" fontId="14" fillId="10" borderId="31" xfId="0" applyNumberFormat="1" applyFont="1" applyFill="1" applyBorder="1" applyAlignment="1" applyProtection="1">
      <alignment horizontal="center" vertical="center"/>
      <protection locked="0"/>
    </xf>
    <xf numFmtId="164" fontId="14" fillId="10" borderId="32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3" fontId="8" fillId="0" borderId="6" xfId="0" applyNumberFormat="1" applyFont="1" applyBorder="1" applyAlignment="1">
      <alignment horizontal="center" vertical="center"/>
    </xf>
    <xf numFmtId="3" fontId="2" fillId="4" borderId="6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left" vertical="center" wrapText="1" indent="1"/>
    </xf>
    <xf numFmtId="164" fontId="2" fillId="0" borderId="17" xfId="0" applyNumberFormat="1" applyFont="1" applyBorder="1" applyAlignment="1">
      <alignment horizontal="center" vertical="center"/>
    </xf>
    <xf numFmtId="3" fontId="4" fillId="5" borderId="8" xfId="0" applyNumberFormat="1" applyFont="1" applyFill="1" applyBorder="1" applyAlignment="1">
      <alignment horizontal="center" vertical="center"/>
    </xf>
    <xf numFmtId="164" fontId="4" fillId="5" borderId="9" xfId="0" applyNumberFormat="1" applyFont="1" applyFill="1" applyBorder="1" applyAlignment="1">
      <alignment horizontal="center" vertical="center"/>
    </xf>
    <xf numFmtId="164" fontId="4" fillId="5" borderId="10" xfId="0" applyNumberFormat="1" applyFont="1" applyFill="1" applyBorder="1" applyAlignment="1">
      <alignment horizontal="center" vertical="center"/>
    </xf>
    <xf numFmtId="164" fontId="2" fillId="8" borderId="30" xfId="0" applyNumberFormat="1" applyFont="1" applyFill="1" applyBorder="1" applyAlignment="1">
      <alignment horizontal="center" vertical="center"/>
    </xf>
    <xf numFmtId="164" fontId="2" fillId="8" borderId="34" xfId="0" applyNumberFormat="1" applyFont="1" applyFill="1" applyBorder="1" applyAlignment="1">
      <alignment horizontal="center" vertical="center"/>
    </xf>
    <xf numFmtId="164" fontId="2" fillId="3" borderId="34" xfId="0" applyNumberFormat="1" applyFont="1" applyFill="1" applyBorder="1" applyAlignment="1">
      <alignment horizontal="center" vertical="center"/>
    </xf>
    <xf numFmtId="3" fontId="2" fillId="0" borderId="33" xfId="0" applyNumberFormat="1" applyFont="1" applyBorder="1" applyAlignment="1">
      <alignment horizontal="left" vertical="center" wrapText="1" indent="1"/>
    </xf>
    <xf numFmtId="164" fontId="2" fillId="8" borderId="33" xfId="0" applyNumberFormat="1" applyFont="1" applyFill="1" applyBorder="1" applyAlignment="1">
      <alignment horizontal="center" vertical="center"/>
    </xf>
    <xf numFmtId="164" fontId="2" fillId="3" borderId="33" xfId="0" applyNumberFormat="1" applyFont="1" applyFill="1" applyBorder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left" vertical="center" wrapText="1" indent="1"/>
    </xf>
    <xf numFmtId="164" fontId="2" fillId="8" borderId="31" xfId="0" applyNumberFormat="1" applyFont="1" applyFill="1" applyBorder="1" applyAlignment="1">
      <alignment horizontal="center" vertical="center"/>
    </xf>
    <xf numFmtId="164" fontId="2" fillId="3" borderId="31" xfId="0" applyNumberFormat="1" applyFont="1" applyFill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3" fontId="2" fillId="0" borderId="32" xfId="0" applyNumberFormat="1" applyFont="1" applyBorder="1" applyAlignment="1">
      <alignment horizontal="left" vertical="center" wrapText="1" indent="1"/>
    </xf>
    <xf numFmtId="164" fontId="2" fillId="8" borderId="32" xfId="0" applyNumberFormat="1" applyFont="1" applyFill="1" applyBorder="1" applyAlignment="1">
      <alignment horizontal="center" vertical="center"/>
    </xf>
    <xf numFmtId="164" fontId="2" fillId="3" borderId="32" xfId="0" applyNumberFormat="1" applyFont="1" applyFill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0" fontId="15" fillId="10" borderId="2" xfId="0" applyFont="1" applyFill="1" applyBorder="1" applyAlignment="1" applyProtection="1">
      <alignment horizontal="left" vertical="center" wrapText="1" indent="1"/>
      <protection locked="0"/>
    </xf>
    <xf numFmtId="0" fontId="15" fillId="10" borderId="1" xfId="0" applyFont="1" applyFill="1" applyBorder="1" applyAlignment="1" applyProtection="1">
      <alignment horizontal="left" vertical="center" wrapText="1" indent="1"/>
      <protection locked="0"/>
    </xf>
    <xf numFmtId="0" fontId="14" fillId="10" borderId="3" xfId="0" applyFont="1" applyFill="1" applyBorder="1" applyAlignment="1" applyProtection="1">
      <alignment horizontal="left" vertical="center" indent="1"/>
      <protection locked="0"/>
    </xf>
    <xf numFmtId="164" fontId="15" fillId="10" borderId="1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9" xfId="0" applyNumberFormat="1" applyFont="1" applyBorder="1" applyAlignment="1">
      <alignment horizontal="center" vertical="center" wrapText="1"/>
    </xf>
    <xf numFmtId="164" fontId="15" fillId="10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40" xfId="0" applyNumberFormat="1" applyFont="1" applyBorder="1" applyAlignment="1">
      <alignment horizontal="center" vertical="center" wrapText="1"/>
    </xf>
    <xf numFmtId="164" fontId="15" fillId="10" borderId="3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43" xfId="0" applyNumberFormat="1" applyFont="1" applyBorder="1" applyAlignment="1">
      <alignment horizontal="center" vertical="center" wrapText="1"/>
    </xf>
    <xf numFmtId="3" fontId="2" fillId="0" borderId="38" xfId="0" applyNumberFormat="1" applyFont="1" applyBorder="1" applyAlignment="1">
      <alignment horizontal="left" vertical="center" wrapText="1" indent="1"/>
    </xf>
    <xf numFmtId="0" fontId="2" fillId="0" borderId="31" xfId="0" applyFont="1" applyBorder="1" applyAlignment="1">
      <alignment horizontal="left" vertical="center" wrapText="1" indent="1"/>
    </xf>
    <xf numFmtId="0" fontId="2" fillId="0" borderId="41" xfId="0" applyFont="1" applyBorder="1" applyAlignment="1">
      <alignment horizontal="left" vertical="center" wrapText="1" indent="1"/>
    </xf>
    <xf numFmtId="0" fontId="2" fillId="0" borderId="42" xfId="0" applyFont="1" applyBorder="1" applyAlignment="1">
      <alignment horizontal="left" vertical="center" wrapText="1" indent="1"/>
    </xf>
    <xf numFmtId="0" fontId="4" fillId="5" borderId="12" xfId="0" applyFont="1" applyFill="1" applyBorder="1" applyAlignment="1">
      <alignment horizontal="left" vertical="center" wrapText="1" indent="1"/>
    </xf>
    <xf numFmtId="0" fontId="12" fillId="9" borderId="26" xfId="0" applyFont="1" applyFill="1" applyBorder="1" applyAlignment="1">
      <alignment horizontal="center" vertical="center"/>
    </xf>
    <xf numFmtId="0" fontId="13" fillId="9" borderId="36" xfId="0" applyFont="1" applyFill="1" applyBorder="1" applyAlignment="1">
      <alignment horizontal="center" vertical="center" wrapText="1"/>
    </xf>
    <xf numFmtId="0" fontId="13" fillId="9" borderId="37" xfId="0" applyFont="1" applyFill="1" applyBorder="1" applyAlignment="1">
      <alignment horizontal="center" vertical="center" wrapText="1"/>
    </xf>
    <xf numFmtId="3" fontId="2" fillId="0" borderId="30" xfId="0" applyNumberFormat="1" applyFont="1" applyBorder="1" applyAlignment="1">
      <alignment horizontal="left" vertical="center" wrapText="1" indent="1"/>
    </xf>
    <xf numFmtId="3" fontId="2" fillId="0" borderId="34" xfId="0" applyNumberFormat="1" applyFont="1" applyBorder="1" applyAlignment="1">
      <alignment horizontal="left" vertical="center" wrapText="1" indent="1"/>
    </xf>
    <xf numFmtId="164" fontId="2" fillId="0" borderId="5" xfId="0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11" fontId="11" fillId="5" borderId="27" xfId="0" applyNumberFormat="1" applyFont="1" applyFill="1" applyBorder="1" applyAlignment="1">
      <alignment horizontal="center" vertical="center" wrapText="1"/>
    </xf>
    <xf numFmtId="11" fontId="11" fillId="5" borderId="28" xfId="0" applyNumberFormat="1" applyFont="1" applyFill="1" applyBorder="1" applyAlignment="1">
      <alignment horizontal="center" vertical="center" wrapText="1"/>
    </xf>
    <xf numFmtId="11" fontId="11" fillId="5" borderId="29" xfId="0" applyNumberFormat="1" applyFont="1" applyFill="1" applyBorder="1" applyAlignment="1">
      <alignment horizontal="center" vertical="center" wrapText="1"/>
    </xf>
    <xf numFmtId="11" fontId="11" fillId="5" borderId="18" xfId="0" applyNumberFormat="1" applyFont="1" applyFill="1" applyBorder="1" applyAlignment="1">
      <alignment horizontal="center" vertical="center" wrapText="1"/>
    </xf>
    <xf numFmtId="11" fontId="11" fillId="5" borderId="19" xfId="0" applyNumberFormat="1" applyFont="1" applyFill="1" applyBorder="1" applyAlignment="1">
      <alignment horizontal="center" vertical="center" wrapText="1"/>
    </xf>
    <xf numFmtId="11" fontId="11" fillId="5" borderId="20" xfId="0" applyNumberFormat="1" applyFont="1" applyFill="1" applyBorder="1" applyAlignment="1">
      <alignment horizontal="center" vertical="center" wrapText="1"/>
    </xf>
    <xf numFmtId="3" fontId="2" fillId="4" borderId="21" xfId="0" applyNumberFormat="1" applyFont="1" applyFill="1" applyBorder="1" applyAlignment="1">
      <alignment horizontal="center" vertical="center" wrapText="1"/>
    </xf>
    <xf numFmtId="3" fontId="2" fillId="4" borderId="22" xfId="0" applyNumberFormat="1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 wrapText="1"/>
    </xf>
    <xf numFmtId="3" fontId="2" fillId="4" borderId="23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/>
    </xf>
    <xf numFmtId="3" fontId="8" fillId="0" borderId="23" xfId="0" applyNumberFormat="1" applyFont="1" applyBorder="1" applyAlignment="1">
      <alignment horizontal="center" vertical="center"/>
    </xf>
    <xf numFmtId="11" fontId="10" fillId="5" borderId="4" xfId="0" applyNumberFormat="1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</cellXfs>
  <cellStyles count="4">
    <cellStyle name="Euro" xfId="1" xr:uid="{00000000-0005-0000-0000-000000000000}"/>
    <cellStyle name="Normal" xfId="0" builtinId="0"/>
    <cellStyle name="Normal 2" xfId="2" xr:uid="{00000000-0005-0000-0000-000002000000}"/>
    <cellStyle name="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100855</xdr:colOff>
      <xdr:row>24</xdr:row>
      <xdr:rowOff>156881</xdr:rowOff>
    </xdr:from>
    <xdr:to>
      <xdr:col>5</xdr:col>
      <xdr:colOff>1333501</xdr:colOff>
      <xdr:row>31</xdr:row>
      <xdr:rowOff>67235</xdr:rowOff>
    </xdr:to>
    <xdr:sp macro="" textlink="" fLocksText="0">
      <xdr:nvSpPr>
        <xdr:cNvPr id="3" name="Rectangle avec flèche vers le hau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0855" y="10623175"/>
          <a:ext cx="9502587" cy="1333501"/>
        </a:xfrm>
        <a:prstGeom prst="upArrowCallout">
          <a:avLst/>
        </a:prstGeom>
        <a:solidFill>
          <a:schemeClr val="tx1">
            <a:lumMod val="65000"/>
            <a:lumOff val="3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 baseline="0">
              <a:solidFill>
                <a:schemeClr val="lt1"/>
              </a:solidFill>
              <a:latin typeface="Century Gothic" pitchFamily="34" charset="0"/>
              <a:ea typeface="+mn-ea"/>
              <a:cs typeface="+mn-cs"/>
            </a:rPr>
            <a:t>Seules  les cellules sur fond bleu ciel sont à compléter.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156890</xdr:colOff>
      <xdr:row>1</xdr:row>
      <xdr:rowOff>89640</xdr:rowOff>
    </xdr:from>
    <xdr:to>
      <xdr:col>21</xdr:col>
      <xdr:colOff>353789</xdr:colOff>
      <xdr:row>15</xdr:row>
      <xdr:rowOff>51951</xdr:rowOff>
    </xdr:to>
    <xdr:sp macro="" textlink="" fLocksText="0">
      <xdr:nvSpPr>
        <xdr:cNvPr id="2" name="Rectangle avec flèche vers le hau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6200000">
          <a:off x="15616238" y="-497101"/>
          <a:ext cx="5881418" cy="7054899"/>
        </a:xfrm>
        <a:prstGeom prst="upArrowCallout">
          <a:avLst>
            <a:gd name="adj1" fmla="val 22565"/>
            <a:gd name="adj2" fmla="val 25000"/>
            <a:gd name="adj3" fmla="val 25000"/>
            <a:gd name="adj4" fmla="val 64977"/>
          </a:avLst>
        </a:prstGeom>
        <a:solidFill>
          <a:schemeClr val="bg1">
            <a:lumMod val="5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" rtlCol="0" anchor="ctr"/>
        <a:lstStyle/>
        <a:p>
          <a:pPr algn="ctr"/>
          <a:r>
            <a:rPr lang="fr-FR" sz="1400" b="1" baseline="0">
              <a:solidFill>
                <a:schemeClr val="lt1"/>
              </a:solidFill>
              <a:latin typeface="Century Gothic" pitchFamily="34" charset="0"/>
              <a:ea typeface="+mn-ea"/>
              <a:cs typeface="+mn-cs"/>
            </a:rPr>
            <a:t>Seules  les cellules sur fond bleu ciel sont à compléter.</a:t>
          </a:r>
        </a:p>
        <a:p>
          <a:pPr algn="ctr"/>
          <a:r>
            <a:rPr lang="fr-FR" sz="1400" b="1" baseline="0">
              <a:solidFill>
                <a:schemeClr val="lt1"/>
              </a:solidFill>
              <a:latin typeface="Century Gothic" pitchFamily="34" charset="0"/>
              <a:ea typeface="+mn-ea"/>
              <a:cs typeface="+mn-cs"/>
            </a:rPr>
            <a:t>Chaque profil utilisé (colonnes C à K) doit correspondre à une fiche de qualification détaillée (onglet "Fiches de Qualification").</a:t>
          </a:r>
        </a:p>
        <a:p>
          <a:pPr algn="ctr"/>
          <a:r>
            <a:rPr lang="fr-FR" sz="1400" b="1" baseline="0">
              <a:solidFill>
                <a:schemeClr val="lt1"/>
              </a:solidFill>
              <a:latin typeface="Century Gothic" pitchFamily="34" charset="0"/>
              <a:ea typeface="+mn-ea"/>
              <a:cs typeface="+mn-cs"/>
            </a:rPr>
            <a:t>Les désignations de qualification (ligne 4) sont automatiquement reportées depuis l'onglet "Fiches de Qualification".</a:t>
          </a:r>
        </a:p>
        <a:p>
          <a:pPr algn="ctr"/>
          <a:endParaRPr lang="fr-FR" sz="1400" b="1" baseline="0">
            <a:latin typeface="Century Gothic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34998626667073579"/>
  </sheetPr>
  <dimension ref="B1:F25"/>
  <sheetViews>
    <sheetView showGridLines="0" tabSelected="1" view="pageBreakPreview" zoomScale="85" zoomScaleNormal="100" zoomScaleSheetLayoutView="85" workbookViewId="0">
      <selection activeCell="F16" sqref="F16"/>
    </sheetView>
  </sheetViews>
  <sheetFormatPr baseColWidth="10" defaultColWidth="11.453125" defaultRowHeight="12.5" x14ac:dyDescent="0.25"/>
  <cols>
    <col min="1" max="1" width="5.6328125" style="26" customWidth="1"/>
    <col min="2" max="2" width="79.7265625" style="26" customWidth="1"/>
    <col min="3" max="6" width="20.7265625" style="26" customWidth="1"/>
    <col min="7" max="16384" width="11.453125" style="26"/>
  </cols>
  <sheetData>
    <row r="1" spans="2:6" ht="20" customHeight="1" x14ac:dyDescent="0.25"/>
    <row r="2" spans="2:6" s="1" customFormat="1" ht="70" customHeight="1" thickBot="1" x14ac:dyDescent="0.3">
      <c r="B2" s="73" t="s">
        <v>46</v>
      </c>
      <c r="C2" s="74"/>
      <c r="D2" s="74"/>
      <c r="E2" s="74"/>
      <c r="F2" s="75"/>
    </row>
    <row r="3" spans="2:6" ht="51.75" customHeight="1" thickTop="1" thickBot="1" x14ac:dyDescent="0.3">
      <c r="B3" s="27" t="s">
        <v>19</v>
      </c>
      <c r="C3" s="28" t="s">
        <v>26</v>
      </c>
      <c r="D3" s="28" t="s">
        <v>21</v>
      </c>
      <c r="E3" s="28" t="s">
        <v>27</v>
      </c>
      <c r="F3" s="28" t="s">
        <v>22</v>
      </c>
    </row>
    <row r="4" spans="2:6" ht="40.5" customHeight="1" thickTop="1" x14ac:dyDescent="0.25">
      <c r="B4" s="29" t="s">
        <v>29</v>
      </c>
      <c r="C4" s="20"/>
      <c r="D4" s="20"/>
      <c r="E4" s="20"/>
      <c r="F4" s="30">
        <f>SUM(C4:E4)</f>
        <v>0</v>
      </c>
    </row>
    <row r="5" spans="2:6" ht="40.5" customHeight="1" x14ac:dyDescent="0.25">
      <c r="B5" s="29" t="s">
        <v>30</v>
      </c>
      <c r="C5" s="20"/>
      <c r="D5" s="20"/>
      <c r="E5" s="20"/>
      <c r="F5" s="30">
        <f t="shared" ref="F5:F7" si="0">SUM(C5:E5)</f>
        <v>0</v>
      </c>
    </row>
    <row r="6" spans="2:6" ht="40.5" customHeight="1" x14ac:dyDescent="0.25">
      <c r="B6" s="29" t="s">
        <v>48</v>
      </c>
      <c r="C6" s="20"/>
      <c r="D6" s="20"/>
      <c r="E6" s="20"/>
      <c r="F6" s="30">
        <f t="shared" si="0"/>
        <v>0</v>
      </c>
    </row>
    <row r="7" spans="2:6" ht="40.5" customHeight="1" thickBot="1" x14ac:dyDescent="0.3">
      <c r="B7" s="29" t="s">
        <v>44</v>
      </c>
      <c r="C7" s="20"/>
      <c r="D7" s="20"/>
      <c r="E7" s="20"/>
      <c r="F7" s="30">
        <f t="shared" si="0"/>
        <v>0</v>
      </c>
    </row>
    <row r="8" spans="2:6" ht="35" customHeight="1" thickTop="1" thickBot="1" x14ac:dyDescent="0.3">
      <c r="B8" s="31" t="s">
        <v>23</v>
      </c>
      <c r="C8" s="32">
        <f>SUM(C4:C7)</f>
        <v>0</v>
      </c>
      <c r="D8" s="32">
        <f t="shared" ref="D8:F8" si="1">SUM(D4:D7)</f>
        <v>0</v>
      </c>
      <c r="E8" s="32">
        <f t="shared" si="1"/>
        <v>0</v>
      </c>
      <c r="F8" s="33">
        <f t="shared" si="1"/>
        <v>0</v>
      </c>
    </row>
    <row r="9" spans="2:6" ht="33" customHeight="1" thickTop="1" x14ac:dyDescent="0.25"/>
    <row r="10" spans="2:6" s="1" customFormat="1" ht="70" customHeight="1" thickBot="1" x14ac:dyDescent="0.3">
      <c r="B10" s="70" t="s">
        <v>45</v>
      </c>
      <c r="C10" s="71"/>
      <c r="D10" s="71"/>
      <c r="E10" s="71"/>
      <c r="F10" s="72"/>
    </row>
    <row r="11" spans="2:6" ht="30" customHeight="1" thickTop="1" thickBot="1" x14ac:dyDescent="0.3">
      <c r="B11" s="80" t="s">
        <v>31</v>
      </c>
      <c r="C11" s="76" t="s">
        <v>24</v>
      </c>
      <c r="D11" s="77"/>
      <c r="E11" s="78" t="s">
        <v>43</v>
      </c>
      <c r="F11" s="78" t="s">
        <v>25</v>
      </c>
    </row>
    <row r="12" spans="2:6" ht="30" customHeight="1" thickTop="1" thickBot="1" x14ac:dyDescent="0.3">
      <c r="B12" s="81"/>
      <c r="C12" s="28" t="s">
        <v>26</v>
      </c>
      <c r="D12" s="28" t="s">
        <v>42</v>
      </c>
      <c r="E12" s="79"/>
      <c r="F12" s="79"/>
    </row>
    <row r="13" spans="2:6" ht="40" customHeight="1" thickTop="1" x14ac:dyDescent="0.25">
      <c r="B13" s="66" t="str">
        <f>'Exploitation Courante'!B5</f>
        <v>Section 00 - Pilotage et missions générales</v>
      </c>
      <c r="C13" s="21"/>
      <c r="D13" s="34"/>
      <c r="E13" s="34" t="str">
        <f>IF(COUNT(#REF!)=0,"",SUM(#REF!))</f>
        <v/>
      </c>
      <c r="F13" s="68">
        <f>SUM(C13:E14)</f>
        <v>0</v>
      </c>
    </row>
    <row r="14" spans="2:6" ht="40" customHeight="1" x14ac:dyDescent="0.25">
      <c r="B14" s="67"/>
      <c r="C14" s="35"/>
      <c r="D14" s="36">
        <f>IF('Exploitation Courante'!L5="","",'Exploitation Courante'!L5)</f>
        <v>0</v>
      </c>
      <c r="E14" s="22"/>
      <c r="F14" s="69"/>
    </row>
    <row r="15" spans="2:6" ht="40.5" customHeight="1" x14ac:dyDescent="0.25">
      <c r="B15" s="37" t="str">
        <f>'Exploitation Courante'!B6</f>
        <v>Section 01 - Chauffage - Ventilation - Climatisation - Désenfumage mécanique (CVCD)</v>
      </c>
      <c r="C15" s="38"/>
      <c r="D15" s="39">
        <f>IF('Exploitation Courante'!L6="","",'Exploitation Courante'!L6)</f>
        <v>0</v>
      </c>
      <c r="E15" s="23"/>
      <c r="F15" s="40">
        <f t="shared" ref="F15:F23" si="2">SUM(D15:E15)</f>
        <v>0</v>
      </c>
    </row>
    <row r="16" spans="2:6" ht="40.5" customHeight="1" x14ac:dyDescent="0.25">
      <c r="B16" s="41" t="str">
        <f>'Exploitation Courante'!B7</f>
        <v>Section 02 - Plomberie et sanitaires (PB)</v>
      </c>
      <c r="C16" s="42"/>
      <c r="D16" s="43">
        <f>IF('Exploitation Courante'!L7="","",'Exploitation Courante'!L7)</f>
        <v>0</v>
      </c>
      <c r="E16" s="24"/>
      <c r="F16" s="44">
        <f t="shared" si="2"/>
        <v>0</v>
      </c>
    </row>
    <row r="17" spans="2:6" ht="40.5" customHeight="1" x14ac:dyDescent="0.25">
      <c r="B17" s="41" t="str">
        <f>'Exploitation Courante'!B8</f>
        <v>Section 03 - Electricité Courants Forts (CFO)</v>
      </c>
      <c r="C17" s="42"/>
      <c r="D17" s="43">
        <f>IF('Exploitation Courante'!L8="","",'Exploitation Courante'!L8)</f>
        <v>0</v>
      </c>
      <c r="E17" s="24"/>
      <c r="F17" s="44">
        <f t="shared" si="2"/>
        <v>0</v>
      </c>
    </row>
    <row r="18" spans="2:6" ht="40.5" customHeight="1" x14ac:dyDescent="0.25">
      <c r="B18" s="41" t="str">
        <f>'Exploitation Courante'!B9</f>
        <v>Section 04 - Gestion Technique du Bâtiment (GTB)</v>
      </c>
      <c r="C18" s="42"/>
      <c r="D18" s="43">
        <f>IF('Exploitation Courante'!L9="","",'Exploitation Courante'!L9)</f>
        <v>0</v>
      </c>
      <c r="E18" s="24"/>
      <c r="F18" s="44">
        <f t="shared" si="2"/>
        <v>0</v>
      </c>
    </row>
    <row r="19" spans="2:6" ht="40.5" customHeight="1" x14ac:dyDescent="0.25">
      <c r="B19" s="41" t="str">
        <f>'Exploitation Courante'!B10</f>
        <v>Section 05 - Système de Sécurité Incendie (SSI)</v>
      </c>
      <c r="C19" s="42"/>
      <c r="D19" s="43">
        <f>IF('Exploitation Courante'!L10="","",'Exploitation Courante'!L10)</f>
        <v>0</v>
      </c>
      <c r="E19" s="24"/>
      <c r="F19" s="44">
        <f t="shared" si="2"/>
        <v>0</v>
      </c>
    </row>
    <row r="20" spans="2:6" ht="40.5" customHeight="1" x14ac:dyDescent="0.25">
      <c r="B20" s="41" t="str">
        <f>'Exploitation Courante'!B11</f>
        <v>Section 06 - Electricité Courants Faibles (CFA)</v>
      </c>
      <c r="C20" s="42"/>
      <c r="D20" s="43">
        <f>IF('Exploitation Courante'!L11="","",'Exploitation Courante'!L11)</f>
        <v>0</v>
      </c>
      <c r="E20" s="24"/>
      <c r="F20" s="44">
        <f t="shared" si="2"/>
        <v>0</v>
      </c>
    </row>
    <row r="21" spans="2:6" ht="40.5" customHeight="1" x14ac:dyDescent="0.25">
      <c r="B21" s="41" t="str">
        <f>'Exploitation Courante'!B12</f>
        <v>Section 07 - Protection Incendie (PI)</v>
      </c>
      <c r="C21" s="42"/>
      <c r="D21" s="43">
        <f>IF('Exploitation Courante'!L12="","",'Exploitation Courante'!L12)</f>
        <v>0</v>
      </c>
      <c r="E21" s="24"/>
      <c r="F21" s="44">
        <f t="shared" si="2"/>
        <v>0</v>
      </c>
    </row>
    <row r="22" spans="2:6" ht="40.5" customHeight="1" x14ac:dyDescent="0.25">
      <c r="B22" s="41" t="str">
        <f>'Exploitation Courante'!B13</f>
        <v>Section 08 - Fermetures motorisées (FM)</v>
      </c>
      <c r="C22" s="42"/>
      <c r="D22" s="43">
        <f>IF('Exploitation Courante'!L13="","",'Exploitation Courante'!L13)</f>
        <v>0</v>
      </c>
      <c r="E22" s="24"/>
      <c r="F22" s="44">
        <f t="shared" si="2"/>
        <v>0</v>
      </c>
    </row>
    <row r="23" spans="2:6" ht="40.5" customHeight="1" thickBot="1" x14ac:dyDescent="0.3">
      <c r="B23" s="45" t="str">
        <f>'Exploitation Courante'!B15</f>
        <v>Section 10 - Second-œuvre (SOE)</v>
      </c>
      <c r="C23" s="46"/>
      <c r="D23" s="47">
        <f>IF('Exploitation Courante'!L15="","",'Exploitation Courante'!L15)</f>
        <v>0</v>
      </c>
      <c r="E23" s="25"/>
      <c r="F23" s="48">
        <f t="shared" si="2"/>
        <v>0</v>
      </c>
    </row>
    <row r="24" spans="2:6" ht="35" customHeight="1" thickTop="1" thickBot="1" x14ac:dyDescent="0.3">
      <c r="B24" s="31" t="s">
        <v>18</v>
      </c>
      <c r="C24" s="32">
        <f>C13</f>
        <v>0</v>
      </c>
      <c r="D24" s="32">
        <f>SUM(D14:D23)</f>
        <v>0</v>
      </c>
      <c r="E24" s="32">
        <f>SUM(E14:E23)</f>
        <v>0</v>
      </c>
      <c r="F24" s="32">
        <f>IF(COUNT(F13,F15,F16,F17,F18,F19,F20,F21,F22,F23)=0,"",SUM(F13,F15,F16,F17,F18,F19,F20,F21,F22,F23))</f>
        <v>0</v>
      </c>
    </row>
    <row r="25" spans="2:6" ht="33" customHeight="1" thickTop="1" x14ac:dyDescent="0.25"/>
  </sheetData>
  <sheetProtection sheet="1" pivotTables="0"/>
  <mergeCells count="8">
    <mergeCell ref="B13:B14"/>
    <mergeCell ref="F13:F14"/>
    <mergeCell ref="B10:F10"/>
    <mergeCell ref="B2:F2"/>
    <mergeCell ref="C11:D11"/>
    <mergeCell ref="E11:E12"/>
    <mergeCell ref="F11:F12"/>
    <mergeCell ref="B11:B12"/>
  </mergeCells>
  <printOptions horizontalCentered="1"/>
  <pageMargins left="0.59055118110236227" right="0.59055118110236227" top="0.70866141732283472" bottom="0.62992125984251968" header="0.35433070866141736" footer="0.35433070866141736"/>
  <pageSetup paperSize="9" scale="55" orientation="portrait" r:id="rId1"/>
  <headerFooter alignWithMargins="0">
    <oddHeader>&amp;L&amp;"Century Gothic,Normal"&amp;12Arrondissement judiciaire de Nantes&amp;R&amp;"Century Gothic,Normal"&amp;12Maintenance multitechnique</oddHeader>
    <oddFooter>&amp;L&amp;"Century Gothic,Normal"&amp;12&amp;F - &amp;A&amp;R&amp;"Century Gothic,Normal"&amp;12CCTP - Annexe 4 - Charges de travail évaluées - Page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34998626667073579"/>
  </sheetPr>
  <dimension ref="B1:L143"/>
  <sheetViews>
    <sheetView showGridLines="0" view="pageBreakPreview" zoomScale="85" zoomScaleNormal="70" zoomScaleSheetLayoutView="85" workbookViewId="0">
      <selection activeCell="C5" sqref="C5"/>
    </sheetView>
  </sheetViews>
  <sheetFormatPr baseColWidth="10" defaultColWidth="11.453125" defaultRowHeight="12.5" x14ac:dyDescent="0.25"/>
  <cols>
    <col min="1" max="1" width="5.6328125" style="1" customWidth="1"/>
    <col min="2" max="2" width="80.6328125" style="8" customWidth="1"/>
    <col min="3" max="7" width="15.6328125" style="8" customWidth="1"/>
    <col min="8" max="11" width="15.6328125" style="9" customWidth="1"/>
    <col min="12" max="12" width="16.6328125" style="10" customWidth="1"/>
    <col min="13" max="16384" width="11.453125" style="1"/>
  </cols>
  <sheetData>
    <row r="1" spans="2:12" ht="20" customHeight="1" x14ac:dyDescent="0.25"/>
    <row r="2" spans="2:12" ht="70" customHeight="1" x14ac:dyDescent="0.25">
      <c r="B2" s="82" t="s">
        <v>47</v>
      </c>
      <c r="C2" s="83"/>
      <c r="D2" s="83"/>
      <c r="E2" s="83"/>
      <c r="F2" s="83"/>
      <c r="G2" s="83"/>
      <c r="H2" s="83"/>
      <c r="I2" s="83"/>
      <c r="J2" s="83"/>
      <c r="K2" s="83"/>
      <c r="L2" s="84"/>
    </row>
    <row r="3" spans="2:12" s="6" customFormat="1" ht="32.25" customHeight="1" x14ac:dyDescent="0.25">
      <c r="B3" s="18" t="s">
        <v>7</v>
      </c>
      <c r="C3" s="15" t="s">
        <v>8</v>
      </c>
      <c r="D3" s="12" t="s">
        <v>9</v>
      </c>
      <c r="E3" s="12" t="s">
        <v>10</v>
      </c>
      <c r="F3" s="12" t="s">
        <v>11</v>
      </c>
      <c r="G3" s="13" t="s">
        <v>12</v>
      </c>
      <c r="H3" s="12" t="s">
        <v>13</v>
      </c>
      <c r="I3" s="13" t="s">
        <v>14</v>
      </c>
      <c r="J3" s="12" t="s">
        <v>15</v>
      </c>
      <c r="K3" s="13" t="s">
        <v>16</v>
      </c>
      <c r="L3" s="85" t="s">
        <v>17</v>
      </c>
    </row>
    <row r="4" spans="2:12" s="6" customFormat="1" ht="59.5" customHeight="1" x14ac:dyDescent="0.25">
      <c r="B4" s="19" t="s">
        <v>32</v>
      </c>
      <c r="C4" s="16" t="str">
        <f>'Fiches de Qualification'!C12</f>
        <v>Technicien Responsable de Site</v>
      </c>
      <c r="D4" s="16" t="str">
        <f>IF('Fiches de Qualification'!$C$19="","",'Fiches de Qualification'!$C$19)</f>
        <v/>
      </c>
      <c r="E4" s="16" t="str">
        <f>IF('Fiches de Qualification'!$C$26="","",'Fiches de Qualification'!$C$26)</f>
        <v/>
      </c>
      <c r="F4" s="16" t="str">
        <f>IF('Fiches de Qualification'!$C$33="","",'Fiches de Qualification'!$C$33)</f>
        <v/>
      </c>
      <c r="G4" s="16" t="str">
        <f>IF('Fiches de Qualification'!$C$40="","",'Fiches de Qualification'!$C$40)</f>
        <v/>
      </c>
      <c r="H4" s="16" t="str">
        <f>IF('Fiches de Qualification'!$C$47="","",'Fiches de Qualification'!$C$47)</f>
        <v/>
      </c>
      <c r="I4" s="16" t="str">
        <f>IF('Fiches de Qualification'!$C$54="","",'Fiches de Qualification'!$C$54)</f>
        <v/>
      </c>
      <c r="J4" s="16" t="str">
        <f>IF('Fiches de Qualification'!$C$61="","",'Fiches de Qualification'!$C$61)</f>
        <v/>
      </c>
      <c r="K4" s="16" t="str">
        <f>IF('Fiches de Qualification'!$C$68="","",'Fiches de Qualification'!$C$68)</f>
        <v/>
      </c>
      <c r="L4" s="86"/>
    </row>
    <row r="5" spans="2:12" s="7" customFormat="1" ht="40" customHeight="1" x14ac:dyDescent="0.25">
      <c r="B5" s="58" t="s">
        <v>49</v>
      </c>
      <c r="C5" s="52"/>
      <c r="D5" s="52"/>
      <c r="E5" s="52"/>
      <c r="F5" s="52"/>
      <c r="G5" s="52"/>
      <c r="H5" s="52"/>
      <c r="I5" s="52"/>
      <c r="J5" s="52"/>
      <c r="K5" s="52"/>
      <c r="L5" s="53">
        <f>SUM(C5:K5)</f>
        <v>0</v>
      </c>
    </row>
    <row r="6" spans="2:12" s="7" customFormat="1" ht="40" customHeight="1" x14ac:dyDescent="0.25">
      <c r="B6" s="59" t="s">
        <v>50</v>
      </c>
      <c r="C6" s="54"/>
      <c r="D6" s="54"/>
      <c r="E6" s="54"/>
      <c r="F6" s="54"/>
      <c r="G6" s="54"/>
      <c r="H6" s="54"/>
      <c r="I6" s="54"/>
      <c r="J6" s="54"/>
      <c r="K6" s="54"/>
      <c r="L6" s="55">
        <f t="shared" ref="L6:L15" si="0">SUM(C6:K6)</f>
        <v>0</v>
      </c>
    </row>
    <row r="7" spans="2:12" s="7" customFormat="1" ht="40" customHeight="1" x14ac:dyDescent="0.25">
      <c r="B7" s="59" t="s">
        <v>51</v>
      </c>
      <c r="C7" s="54"/>
      <c r="D7" s="54"/>
      <c r="E7" s="54"/>
      <c r="F7" s="54"/>
      <c r="G7" s="54"/>
      <c r="H7" s="54"/>
      <c r="I7" s="54"/>
      <c r="J7" s="54"/>
      <c r="K7" s="54"/>
      <c r="L7" s="55">
        <f t="shared" si="0"/>
        <v>0</v>
      </c>
    </row>
    <row r="8" spans="2:12" s="7" customFormat="1" ht="40" customHeight="1" x14ac:dyDescent="0.25">
      <c r="B8" s="59" t="s">
        <v>52</v>
      </c>
      <c r="C8" s="54"/>
      <c r="D8" s="54"/>
      <c r="E8" s="54"/>
      <c r="F8" s="54"/>
      <c r="G8" s="54"/>
      <c r="H8" s="54"/>
      <c r="I8" s="54"/>
      <c r="J8" s="54"/>
      <c r="K8" s="54"/>
      <c r="L8" s="55">
        <f t="shared" si="0"/>
        <v>0</v>
      </c>
    </row>
    <row r="9" spans="2:12" s="7" customFormat="1" ht="40" customHeight="1" x14ac:dyDescent="0.25">
      <c r="B9" s="60" t="s">
        <v>53</v>
      </c>
      <c r="C9" s="54"/>
      <c r="D9" s="54"/>
      <c r="E9" s="54"/>
      <c r="F9" s="54"/>
      <c r="G9" s="54"/>
      <c r="H9" s="54"/>
      <c r="I9" s="54"/>
      <c r="J9" s="54"/>
      <c r="K9" s="54"/>
      <c r="L9" s="55">
        <f t="shared" si="0"/>
        <v>0</v>
      </c>
    </row>
    <row r="10" spans="2:12" s="7" customFormat="1" ht="40" customHeight="1" x14ac:dyDescent="0.25">
      <c r="B10" s="60" t="s">
        <v>54</v>
      </c>
      <c r="C10" s="54"/>
      <c r="D10" s="54"/>
      <c r="E10" s="54"/>
      <c r="F10" s="54"/>
      <c r="G10" s="54"/>
      <c r="H10" s="54"/>
      <c r="I10" s="54"/>
      <c r="J10" s="54"/>
      <c r="K10" s="54"/>
      <c r="L10" s="55">
        <f t="shared" si="0"/>
        <v>0</v>
      </c>
    </row>
    <row r="11" spans="2:12" s="7" customFormat="1" ht="40" customHeight="1" x14ac:dyDescent="0.25">
      <c r="B11" s="60" t="s">
        <v>55</v>
      </c>
      <c r="C11" s="54"/>
      <c r="D11" s="54"/>
      <c r="E11" s="54"/>
      <c r="F11" s="54"/>
      <c r="G11" s="54"/>
      <c r="H11" s="54"/>
      <c r="I11" s="54"/>
      <c r="J11" s="54"/>
      <c r="K11" s="54"/>
      <c r="L11" s="55">
        <f t="shared" si="0"/>
        <v>0</v>
      </c>
    </row>
    <row r="12" spans="2:12" s="7" customFormat="1" ht="40" customHeight="1" x14ac:dyDescent="0.25">
      <c r="B12" s="59" t="s">
        <v>56</v>
      </c>
      <c r="C12" s="54"/>
      <c r="D12" s="54"/>
      <c r="E12" s="54"/>
      <c r="F12" s="54"/>
      <c r="G12" s="54"/>
      <c r="H12" s="54"/>
      <c r="I12" s="54"/>
      <c r="J12" s="54"/>
      <c r="K12" s="54"/>
      <c r="L12" s="55">
        <f t="shared" si="0"/>
        <v>0</v>
      </c>
    </row>
    <row r="13" spans="2:12" s="7" customFormat="1" ht="40" customHeight="1" x14ac:dyDescent="0.25">
      <c r="B13" s="60" t="s">
        <v>60</v>
      </c>
      <c r="C13" s="54"/>
      <c r="D13" s="54"/>
      <c r="E13" s="54"/>
      <c r="F13" s="54"/>
      <c r="G13" s="54"/>
      <c r="H13" s="54"/>
      <c r="I13" s="54"/>
      <c r="J13" s="54"/>
      <c r="K13" s="54"/>
      <c r="L13" s="55">
        <f t="shared" si="0"/>
        <v>0</v>
      </c>
    </row>
    <row r="14" spans="2:12" s="7" customFormat="1" ht="40" customHeight="1" x14ac:dyDescent="0.25">
      <c r="B14" s="60" t="s">
        <v>58</v>
      </c>
      <c r="C14" s="54"/>
      <c r="D14" s="54"/>
      <c r="E14" s="54"/>
      <c r="F14" s="54"/>
      <c r="G14" s="54"/>
      <c r="H14" s="54"/>
      <c r="I14" s="54"/>
      <c r="J14" s="54"/>
      <c r="K14" s="54"/>
      <c r="L14" s="55">
        <f t="shared" ref="L14" si="1">SUM(C14:K14)</f>
        <v>0</v>
      </c>
    </row>
    <row r="15" spans="2:12" s="7" customFormat="1" ht="40" customHeight="1" x14ac:dyDescent="0.25">
      <c r="B15" s="61" t="s">
        <v>57</v>
      </c>
      <c r="C15" s="56"/>
      <c r="D15" s="56"/>
      <c r="E15" s="56"/>
      <c r="F15" s="56"/>
      <c r="G15" s="56"/>
      <c r="H15" s="56"/>
      <c r="I15" s="56"/>
      <c r="J15" s="56"/>
      <c r="K15" s="56"/>
      <c r="L15" s="57">
        <f t="shared" si="0"/>
        <v>0</v>
      </c>
    </row>
    <row r="16" spans="2:12" s="7" customFormat="1" ht="40" customHeight="1" x14ac:dyDescent="0.25">
      <c r="B16" s="62" t="s">
        <v>17</v>
      </c>
      <c r="C16" s="14">
        <f>SUM(C5:C15)</f>
        <v>0</v>
      </c>
      <c r="D16" s="14">
        <f t="shared" ref="D16:K16" si="2">SUM(D5:D15)</f>
        <v>0</v>
      </c>
      <c r="E16" s="14">
        <f t="shared" si="2"/>
        <v>0</v>
      </c>
      <c r="F16" s="14">
        <f t="shared" si="2"/>
        <v>0</v>
      </c>
      <c r="G16" s="14">
        <f t="shared" si="2"/>
        <v>0</v>
      </c>
      <c r="H16" s="14">
        <f t="shared" si="2"/>
        <v>0</v>
      </c>
      <c r="I16" s="14">
        <f t="shared" si="2"/>
        <v>0</v>
      </c>
      <c r="J16" s="14">
        <f t="shared" si="2"/>
        <v>0</v>
      </c>
      <c r="K16" s="14">
        <f t="shared" si="2"/>
        <v>0</v>
      </c>
      <c r="L16" s="14">
        <f>SUM(L5:L15)</f>
        <v>0</v>
      </c>
    </row>
    <row r="24" spans="2:12" x14ac:dyDescent="0.25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2" x14ac:dyDescent="0.25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2:12" x14ac:dyDescent="0.25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2" x14ac:dyDescent="0.25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2:12" x14ac:dyDescent="0.25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2:12" x14ac:dyDescent="0.25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2:12" x14ac:dyDescent="0.2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2:12" x14ac:dyDescent="0.2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2:12" x14ac:dyDescent="0.25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2:12" x14ac:dyDescent="0.25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2:12" x14ac:dyDescent="0.25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2:12" x14ac:dyDescent="0.25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2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2:12" x14ac:dyDescent="0.25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2:12" x14ac:dyDescent="0.25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2:12" x14ac:dyDescent="0.25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2:12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2:12" x14ac:dyDescent="0.25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2:12" x14ac:dyDescent="0.25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2:12" x14ac:dyDescent="0.25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2:12" x14ac:dyDescent="0.25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2:12" x14ac:dyDescent="0.25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2:12" x14ac:dyDescent="0.25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2:12" x14ac:dyDescent="0.25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2:12" x14ac:dyDescent="0.25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2:12" x14ac:dyDescent="0.25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2:12" x14ac:dyDescent="0.25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2:12" x14ac:dyDescent="0.25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2:12" x14ac:dyDescent="0.25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2:12" x14ac:dyDescent="0.25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2:12" x14ac:dyDescent="0.25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2:12" x14ac:dyDescent="0.25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2:12" x14ac:dyDescent="0.25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2:12" x14ac:dyDescent="0.25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2:12" x14ac:dyDescent="0.25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2:12" x14ac:dyDescent="0.25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2:12" x14ac:dyDescent="0.25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2:12" x14ac:dyDescent="0.25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2:12" x14ac:dyDescent="0.25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2:12" x14ac:dyDescent="0.25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2:12" x14ac:dyDescent="0.25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2:12" x14ac:dyDescent="0.25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2:12" x14ac:dyDescent="0.25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2:12" x14ac:dyDescent="0.25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2:12" x14ac:dyDescent="0.25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2:12" x14ac:dyDescent="0.25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2:12" x14ac:dyDescent="0.25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2:12" x14ac:dyDescent="0.25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2:12" x14ac:dyDescent="0.25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2:12" x14ac:dyDescent="0.25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2:12" x14ac:dyDescent="0.25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2:12" x14ac:dyDescent="0.25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2:12" x14ac:dyDescent="0.25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2:12" x14ac:dyDescent="0.25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2:12" x14ac:dyDescent="0.25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2:12" x14ac:dyDescent="0.25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2:12" x14ac:dyDescent="0.25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2:12" x14ac:dyDescent="0.25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2:12" x14ac:dyDescent="0.25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2:12" x14ac:dyDescent="0.25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2:12" x14ac:dyDescent="0.25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2:12" x14ac:dyDescent="0.25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2:12" x14ac:dyDescent="0.25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2:12" x14ac:dyDescent="0.25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2:12" x14ac:dyDescent="0.25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2:12" x14ac:dyDescent="0.25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2:12" x14ac:dyDescent="0.25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2:12" x14ac:dyDescent="0.25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2:12" x14ac:dyDescent="0.25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2:12" x14ac:dyDescent="0.25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2:12" x14ac:dyDescent="0.25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2:12" x14ac:dyDescent="0.25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2:12" x14ac:dyDescent="0.2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2:12" x14ac:dyDescent="0.25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2:12" x14ac:dyDescent="0.25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2:12" x14ac:dyDescent="0.25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2:12" x14ac:dyDescent="0.25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2" x14ac:dyDescent="0.25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2:12" x14ac:dyDescent="0.25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2:12" x14ac:dyDescent="0.25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2:12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2:12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2:12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2:12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2:12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2:12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2:12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2:12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2:12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2:12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2:12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2:12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2:12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2:12" x14ac:dyDescent="0.25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2:12" x14ac:dyDescent="0.25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2:12" x14ac:dyDescent="0.25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2:12" x14ac:dyDescent="0.25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2:12" x14ac:dyDescent="0.25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2:12" x14ac:dyDescent="0.25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2:12" x14ac:dyDescent="0.25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2:12" x14ac:dyDescent="0.25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2:12" x14ac:dyDescent="0.25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2:12" x14ac:dyDescent="0.25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2:12" x14ac:dyDescent="0.25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2:12" x14ac:dyDescent="0.25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2:12" x14ac:dyDescent="0.25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2:12" x14ac:dyDescent="0.25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2:12" x14ac:dyDescent="0.25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2:12" x14ac:dyDescent="0.25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2:12" x14ac:dyDescent="0.25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2:12" x14ac:dyDescent="0.25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2:12" x14ac:dyDescent="0.25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2:12" x14ac:dyDescent="0.25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2:12" x14ac:dyDescent="0.25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2:12" x14ac:dyDescent="0.25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2:12" x14ac:dyDescent="0.25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2:12" x14ac:dyDescent="0.25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2:12" x14ac:dyDescent="0.25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2:12" x14ac:dyDescent="0.25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2:12" x14ac:dyDescent="0.25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</sheetData>
  <sheetProtection sheet="1"/>
  <mergeCells count="2">
    <mergeCell ref="B2:L2"/>
    <mergeCell ref="L3:L4"/>
  </mergeCells>
  <printOptions horizontalCentered="1"/>
  <pageMargins left="0.59055118110236227" right="0.59055118110236227" top="0.70866141732283472" bottom="0.62992125984251968" header="0.35433070866141736" footer="0.35433070866141736"/>
  <pageSetup paperSize="9" scale="55" fitToHeight="0" orientation="landscape" r:id="rId1"/>
  <headerFooter alignWithMargins="0">
    <oddHeader>&amp;L&amp;"Century Gothic,Normal"&amp;12Arrondissement judiciaire de Nantes&amp;R&amp;"Century Gothic,Normal"&amp;12Maintenance multitechnique</oddHeader>
    <oddFooter>&amp;L&amp;"Century Gothic,Normal"&amp;12&amp;F - &amp;A&amp;R&amp;"Century Gothic,Normal"&amp;12CCTP - Annexe 4 - Charges de travail évaluées - Page 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0.34998626667073579"/>
  </sheetPr>
  <dimension ref="B1:C72"/>
  <sheetViews>
    <sheetView showGridLines="0" view="pageBreakPreview" zoomScale="85" zoomScaleNormal="100" zoomScaleSheetLayoutView="85" workbookViewId="0">
      <selection activeCell="C14" sqref="C14"/>
    </sheetView>
  </sheetViews>
  <sheetFormatPr baseColWidth="10" defaultColWidth="11.453125" defaultRowHeight="12.5" x14ac:dyDescent="0.25"/>
  <cols>
    <col min="1" max="1" width="5.6328125" style="1" customWidth="1"/>
    <col min="2" max="2" width="40" style="1" customWidth="1"/>
    <col min="3" max="3" width="100.6328125" style="1" customWidth="1"/>
    <col min="4" max="16384" width="11.453125" style="1"/>
  </cols>
  <sheetData>
    <row r="1" spans="2:3" ht="20" customHeight="1" thickBot="1" x14ac:dyDescent="0.3"/>
    <row r="2" spans="2:3" ht="50" customHeight="1" thickBot="1" x14ac:dyDescent="0.3">
      <c r="B2" s="64" t="s">
        <v>20</v>
      </c>
      <c r="C2" s="65"/>
    </row>
    <row r="3" spans="2:3" ht="25" customHeight="1" thickBot="1" x14ac:dyDescent="0.3"/>
    <row r="4" spans="2:3" ht="30" customHeight="1" thickBot="1" x14ac:dyDescent="0.3">
      <c r="B4" s="63" t="s">
        <v>28</v>
      </c>
      <c r="C4" s="63"/>
    </row>
    <row r="5" spans="2:3" ht="30" customHeight="1" x14ac:dyDescent="0.25">
      <c r="B5" s="4" t="s">
        <v>4</v>
      </c>
      <c r="C5" s="5" t="s">
        <v>6</v>
      </c>
    </row>
    <row r="6" spans="2:3" ht="30" customHeight="1" x14ac:dyDescent="0.25">
      <c r="B6" s="3" t="s">
        <v>5</v>
      </c>
      <c r="C6" s="17">
        <f>+'Récap Général'!C13</f>
        <v>0</v>
      </c>
    </row>
    <row r="7" spans="2:3" ht="150" customHeight="1" x14ac:dyDescent="0.25">
      <c r="B7" s="3" t="s">
        <v>2</v>
      </c>
      <c r="C7" s="49"/>
    </row>
    <row r="8" spans="2:3" ht="30" customHeight="1" x14ac:dyDescent="0.25">
      <c r="B8" s="3" t="s">
        <v>1</v>
      </c>
      <c r="C8" s="49"/>
    </row>
    <row r="9" spans="2:3" ht="30" customHeight="1" thickBot="1" x14ac:dyDescent="0.3">
      <c r="B9" s="2" t="s">
        <v>0</v>
      </c>
      <c r="C9" s="50"/>
    </row>
    <row r="10" spans="2:3" ht="25" customHeight="1" thickBot="1" x14ac:dyDescent="0.3"/>
    <row r="11" spans="2:3" ht="30" customHeight="1" thickBot="1" x14ac:dyDescent="0.3">
      <c r="B11" s="63" t="s">
        <v>41</v>
      </c>
      <c r="C11" s="63"/>
    </row>
    <row r="12" spans="2:3" ht="30" customHeight="1" x14ac:dyDescent="0.25">
      <c r="B12" s="4" t="s">
        <v>4</v>
      </c>
      <c r="C12" s="5" t="s">
        <v>59</v>
      </c>
    </row>
    <row r="13" spans="2:3" ht="30" customHeight="1" x14ac:dyDescent="0.25">
      <c r="B13" s="3" t="s">
        <v>3</v>
      </c>
      <c r="C13" s="17">
        <f>IF('Exploitation Courante'!$C$16="","",'Exploitation Courante'!$C$16)</f>
        <v>0</v>
      </c>
    </row>
    <row r="14" spans="2:3" ht="150" customHeight="1" x14ac:dyDescent="0.25">
      <c r="B14" s="3" t="s">
        <v>2</v>
      </c>
      <c r="C14" s="49"/>
    </row>
    <row r="15" spans="2:3" ht="30" customHeight="1" x14ac:dyDescent="0.25">
      <c r="B15" s="3" t="s">
        <v>1</v>
      </c>
      <c r="C15" s="49"/>
    </row>
    <row r="16" spans="2:3" ht="30" customHeight="1" thickBot="1" x14ac:dyDescent="0.3">
      <c r="B16" s="2" t="s">
        <v>0</v>
      </c>
      <c r="C16" s="50"/>
    </row>
    <row r="17" spans="2:3" ht="11.25" customHeight="1" thickBot="1" x14ac:dyDescent="0.3"/>
    <row r="18" spans="2:3" ht="30" customHeight="1" thickBot="1" x14ac:dyDescent="0.3">
      <c r="B18" s="63" t="s">
        <v>40</v>
      </c>
      <c r="C18" s="63"/>
    </row>
    <row r="19" spans="2:3" ht="30" customHeight="1" x14ac:dyDescent="0.25">
      <c r="B19" s="4" t="s">
        <v>4</v>
      </c>
      <c r="C19" s="51"/>
    </row>
    <row r="20" spans="2:3" ht="30" customHeight="1" x14ac:dyDescent="0.25">
      <c r="B20" s="3" t="s">
        <v>3</v>
      </c>
      <c r="C20" s="17">
        <f>IF('Exploitation Courante'!$D$16="","",'Exploitation Courante'!$D$16)</f>
        <v>0</v>
      </c>
    </row>
    <row r="21" spans="2:3" ht="150" customHeight="1" x14ac:dyDescent="0.25">
      <c r="B21" s="3" t="s">
        <v>2</v>
      </c>
      <c r="C21" s="49"/>
    </row>
    <row r="22" spans="2:3" ht="30" customHeight="1" x14ac:dyDescent="0.25">
      <c r="B22" s="3" t="s">
        <v>1</v>
      </c>
      <c r="C22" s="49"/>
    </row>
    <row r="23" spans="2:3" ht="30" customHeight="1" thickBot="1" x14ac:dyDescent="0.3">
      <c r="B23" s="2" t="s">
        <v>0</v>
      </c>
      <c r="C23" s="50"/>
    </row>
    <row r="24" spans="2:3" ht="25" customHeight="1" thickBot="1" x14ac:dyDescent="0.3"/>
    <row r="25" spans="2:3" ht="30" customHeight="1" thickBot="1" x14ac:dyDescent="0.3">
      <c r="B25" s="63" t="s">
        <v>39</v>
      </c>
      <c r="C25" s="63"/>
    </row>
    <row r="26" spans="2:3" ht="30" customHeight="1" x14ac:dyDescent="0.25">
      <c r="B26" s="4" t="s">
        <v>4</v>
      </c>
      <c r="C26" s="51"/>
    </row>
    <row r="27" spans="2:3" ht="30" customHeight="1" x14ac:dyDescent="0.25">
      <c r="B27" s="3" t="s">
        <v>3</v>
      </c>
      <c r="C27" s="17">
        <f>IF('Exploitation Courante'!$E$16="","",'Exploitation Courante'!$E$16)</f>
        <v>0</v>
      </c>
    </row>
    <row r="28" spans="2:3" ht="150" customHeight="1" x14ac:dyDescent="0.25">
      <c r="B28" s="3" t="s">
        <v>2</v>
      </c>
      <c r="C28" s="49"/>
    </row>
    <row r="29" spans="2:3" ht="30" customHeight="1" x14ac:dyDescent="0.25">
      <c r="B29" s="3" t="s">
        <v>1</v>
      </c>
      <c r="C29" s="49"/>
    </row>
    <row r="30" spans="2:3" ht="30" customHeight="1" thickBot="1" x14ac:dyDescent="0.3">
      <c r="B30" s="2" t="s">
        <v>0</v>
      </c>
      <c r="C30" s="50"/>
    </row>
    <row r="31" spans="2:3" ht="37.5" customHeight="1" thickBot="1" x14ac:dyDescent="0.3"/>
    <row r="32" spans="2:3" ht="30" customHeight="1" thickBot="1" x14ac:dyDescent="0.3">
      <c r="B32" s="63" t="s">
        <v>38</v>
      </c>
      <c r="C32" s="63"/>
    </row>
    <row r="33" spans="2:3" ht="30" customHeight="1" x14ac:dyDescent="0.25">
      <c r="B33" s="4" t="s">
        <v>4</v>
      </c>
      <c r="C33" s="51"/>
    </row>
    <row r="34" spans="2:3" ht="30" customHeight="1" x14ac:dyDescent="0.25">
      <c r="B34" s="3" t="s">
        <v>3</v>
      </c>
      <c r="C34" s="17">
        <f>IF('Exploitation Courante'!$F$16="","",'Exploitation Courante'!$F$16)</f>
        <v>0</v>
      </c>
    </row>
    <row r="35" spans="2:3" ht="150" customHeight="1" x14ac:dyDescent="0.25">
      <c r="B35" s="3" t="s">
        <v>2</v>
      </c>
      <c r="C35" s="49"/>
    </row>
    <row r="36" spans="2:3" ht="30" customHeight="1" x14ac:dyDescent="0.25">
      <c r="B36" s="3" t="s">
        <v>1</v>
      </c>
      <c r="C36" s="49"/>
    </row>
    <row r="37" spans="2:3" ht="30" customHeight="1" thickBot="1" x14ac:dyDescent="0.3">
      <c r="B37" s="2" t="s">
        <v>0</v>
      </c>
      <c r="C37" s="50"/>
    </row>
    <row r="38" spans="2:3" ht="25" customHeight="1" thickBot="1" x14ac:dyDescent="0.3"/>
    <row r="39" spans="2:3" ht="30" customHeight="1" thickBot="1" x14ac:dyDescent="0.3">
      <c r="B39" s="63" t="s">
        <v>37</v>
      </c>
      <c r="C39" s="63"/>
    </row>
    <row r="40" spans="2:3" ht="30" customHeight="1" x14ac:dyDescent="0.25">
      <c r="B40" s="4" t="s">
        <v>4</v>
      </c>
      <c r="C40" s="51"/>
    </row>
    <row r="41" spans="2:3" ht="30" customHeight="1" x14ac:dyDescent="0.25">
      <c r="B41" s="3" t="s">
        <v>3</v>
      </c>
      <c r="C41" s="17">
        <f>IF('Exploitation Courante'!$G$16="","",'Exploitation Courante'!$G$16)</f>
        <v>0</v>
      </c>
    </row>
    <row r="42" spans="2:3" ht="150" customHeight="1" x14ac:dyDescent="0.25">
      <c r="B42" s="3" t="s">
        <v>2</v>
      </c>
      <c r="C42" s="49"/>
    </row>
    <row r="43" spans="2:3" ht="30" customHeight="1" x14ac:dyDescent="0.25">
      <c r="B43" s="3" t="s">
        <v>1</v>
      </c>
      <c r="C43" s="49"/>
    </row>
    <row r="44" spans="2:3" ht="30" customHeight="1" thickBot="1" x14ac:dyDescent="0.3">
      <c r="B44" s="2" t="s">
        <v>0</v>
      </c>
      <c r="C44" s="50"/>
    </row>
    <row r="45" spans="2:3" ht="25" customHeight="1" thickBot="1" x14ac:dyDescent="0.3"/>
    <row r="46" spans="2:3" ht="30" customHeight="1" thickBot="1" x14ac:dyDescent="0.3">
      <c r="B46" s="63" t="s">
        <v>36</v>
      </c>
      <c r="C46" s="63"/>
    </row>
    <row r="47" spans="2:3" ht="30" customHeight="1" x14ac:dyDescent="0.25">
      <c r="B47" s="4" t="s">
        <v>4</v>
      </c>
      <c r="C47" s="51"/>
    </row>
    <row r="48" spans="2:3" ht="30" customHeight="1" x14ac:dyDescent="0.25">
      <c r="B48" s="3" t="s">
        <v>3</v>
      </c>
      <c r="C48" s="17">
        <f>IF('Exploitation Courante'!$H$16="","",'Exploitation Courante'!$H$16)</f>
        <v>0</v>
      </c>
    </row>
    <row r="49" spans="2:3" ht="150" customHeight="1" x14ac:dyDescent="0.25">
      <c r="B49" s="3" t="s">
        <v>2</v>
      </c>
      <c r="C49" s="49"/>
    </row>
    <row r="50" spans="2:3" ht="30" customHeight="1" x14ac:dyDescent="0.25">
      <c r="B50" s="3" t="s">
        <v>1</v>
      </c>
      <c r="C50" s="49"/>
    </row>
    <row r="51" spans="2:3" ht="30" customHeight="1" thickBot="1" x14ac:dyDescent="0.3">
      <c r="B51" s="2" t="s">
        <v>0</v>
      </c>
      <c r="C51" s="50"/>
    </row>
    <row r="52" spans="2:3" ht="25" customHeight="1" thickBot="1" x14ac:dyDescent="0.3"/>
    <row r="53" spans="2:3" ht="30" customHeight="1" thickBot="1" x14ac:dyDescent="0.3">
      <c r="B53" s="63" t="s">
        <v>33</v>
      </c>
      <c r="C53" s="63"/>
    </row>
    <row r="54" spans="2:3" ht="30" customHeight="1" x14ac:dyDescent="0.25">
      <c r="B54" s="4" t="s">
        <v>4</v>
      </c>
      <c r="C54" s="51"/>
    </row>
    <row r="55" spans="2:3" ht="30" customHeight="1" x14ac:dyDescent="0.25">
      <c r="B55" s="3" t="s">
        <v>3</v>
      </c>
      <c r="C55" s="17">
        <f>IF('Exploitation Courante'!$I$16="","",'Exploitation Courante'!$I$16)</f>
        <v>0</v>
      </c>
    </row>
    <row r="56" spans="2:3" ht="150" customHeight="1" x14ac:dyDescent="0.25">
      <c r="B56" s="3" t="s">
        <v>2</v>
      </c>
      <c r="C56" s="49"/>
    </row>
    <row r="57" spans="2:3" ht="30" customHeight="1" x14ac:dyDescent="0.25">
      <c r="B57" s="3" t="s">
        <v>1</v>
      </c>
      <c r="C57" s="49"/>
    </row>
    <row r="58" spans="2:3" ht="30" customHeight="1" thickBot="1" x14ac:dyDescent="0.3">
      <c r="B58" s="2" t="s">
        <v>0</v>
      </c>
      <c r="C58" s="50"/>
    </row>
    <row r="59" spans="2:3" ht="25" customHeight="1" thickBot="1" x14ac:dyDescent="0.3"/>
    <row r="60" spans="2:3" ht="30" customHeight="1" thickBot="1" x14ac:dyDescent="0.3">
      <c r="B60" s="63" t="s">
        <v>34</v>
      </c>
      <c r="C60" s="63"/>
    </row>
    <row r="61" spans="2:3" ht="30" customHeight="1" x14ac:dyDescent="0.25">
      <c r="B61" s="4" t="s">
        <v>4</v>
      </c>
      <c r="C61" s="51"/>
    </row>
    <row r="62" spans="2:3" ht="30" customHeight="1" x14ac:dyDescent="0.25">
      <c r="B62" s="3" t="s">
        <v>3</v>
      </c>
      <c r="C62" s="17">
        <f>IF('Exploitation Courante'!$J$16="","",'Exploitation Courante'!$J$16)</f>
        <v>0</v>
      </c>
    </row>
    <row r="63" spans="2:3" ht="150" customHeight="1" x14ac:dyDescent="0.25">
      <c r="B63" s="3" t="s">
        <v>2</v>
      </c>
      <c r="C63" s="49"/>
    </row>
    <row r="64" spans="2:3" ht="30" customHeight="1" x14ac:dyDescent="0.25">
      <c r="B64" s="3" t="s">
        <v>1</v>
      </c>
      <c r="C64" s="49"/>
    </row>
    <row r="65" spans="2:3" ht="30" customHeight="1" thickBot="1" x14ac:dyDescent="0.3">
      <c r="B65" s="2" t="s">
        <v>0</v>
      </c>
      <c r="C65" s="50"/>
    </row>
    <row r="66" spans="2:3" ht="25" customHeight="1" thickBot="1" x14ac:dyDescent="0.3"/>
    <row r="67" spans="2:3" ht="30" customHeight="1" thickBot="1" x14ac:dyDescent="0.3">
      <c r="B67" s="63" t="s">
        <v>35</v>
      </c>
      <c r="C67" s="63"/>
    </row>
    <row r="68" spans="2:3" ht="30" customHeight="1" x14ac:dyDescent="0.25">
      <c r="B68" s="4" t="s">
        <v>4</v>
      </c>
      <c r="C68" s="51"/>
    </row>
    <row r="69" spans="2:3" ht="30" customHeight="1" x14ac:dyDescent="0.25">
      <c r="B69" s="3" t="s">
        <v>3</v>
      </c>
      <c r="C69" s="17">
        <f>IF('Exploitation Courante'!$K$16="","",'Exploitation Courante'!$K$16)</f>
        <v>0</v>
      </c>
    </row>
    <row r="70" spans="2:3" ht="150" customHeight="1" x14ac:dyDescent="0.25">
      <c r="B70" s="3" t="s">
        <v>2</v>
      </c>
      <c r="C70" s="49"/>
    </row>
    <row r="71" spans="2:3" ht="30" customHeight="1" x14ac:dyDescent="0.25">
      <c r="B71" s="3" t="s">
        <v>1</v>
      </c>
      <c r="C71" s="49"/>
    </row>
    <row r="72" spans="2:3" ht="30" customHeight="1" thickBot="1" x14ac:dyDescent="0.3">
      <c r="B72" s="2" t="s">
        <v>0</v>
      </c>
      <c r="C72" s="50"/>
    </row>
  </sheetData>
  <sheetProtection sheet="1" selectLockedCells="1"/>
  <mergeCells count="11">
    <mergeCell ref="B60:C60"/>
    <mergeCell ref="B67:C67"/>
    <mergeCell ref="B2:C2"/>
    <mergeCell ref="B4:C4"/>
    <mergeCell ref="B39:C39"/>
    <mergeCell ref="B53:C53"/>
    <mergeCell ref="B46:C46"/>
    <mergeCell ref="B11:C11"/>
    <mergeCell ref="B18:C18"/>
    <mergeCell ref="B25:C25"/>
    <mergeCell ref="B32:C32"/>
  </mergeCells>
  <printOptions horizontalCentered="1"/>
  <pageMargins left="0.59055118110236227" right="0.59055118110236227" top="0.62992125984251968" bottom="0.62992125984251968" header="0.35433070866141736" footer="0.35433070866141736"/>
  <pageSetup paperSize="9" scale="55" orientation="portrait" r:id="rId1"/>
  <headerFooter alignWithMargins="0">
    <oddHeader>&amp;L&amp;"Century Gothic,Normal"&amp;12Arrondissement judiciaire de Nantes&amp;R&amp;"Century Gothic,Normal"&amp;12Maintenance multitechnique</oddHeader>
    <oddFooter>&amp;L&amp;"Century Gothic,Normal"&amp;12&amp;F - &amp;A&amp;R&amp;"Century Gothic,Normal"&amp;12CCTP - Annexe 4 - Charges de travail évaluées - Page &amp;P / &amp;N</oddFooter>
  </headerFooter>
  <rowBreaks count="2" manualBreakCount="2">
    <brk id="31" max="16383" man="1"/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abfc40-f29b-4dfc-bc58-f85ffd4a898f" xsi:nil="true"/>
    <lcf76f155ced4ddcb4097134ff3c332f xmlns="238372a5-7c5b-4766-9600-bd8cadd386ac">
      <Terms xmlns="http://schemas.microsoft.com/office/infopath/2007/PartnerControls"/>
    </lcf76f155ced4ddcb4097134ff3c332f>
    <Statut xmlns="f1abfc40-f29b-4dfc-bc58-f85ffd4a898f" xsi:nil="true"/>
    <Responsable xmlns="f1abfc40-f29b-4dfc-bc58-f85ffd4a898f">
      <UserInfo>
        <DisplayName/>
        <AccountId xsi:nil="true"/>
        <AccountType/>
      </UserInfo>
    </Responsable>
    <Année_x0020_d_x0027_archivage xmlns="f1abfc40-f29b-4dfc-bc58-f85ffd4a898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A4D1163478804BBABF266DEAA41862" ma:contentTypeVersion="22" ma:contentTypeDescription="Crée un document." ma:contentTypeScope="" ma:versionID="813e758f93cd81fd3839ab4769e84b5b">
  <xsd:schema xmlns:xsd="http://www.w3.org/2001/XMLSchema" xmlns:xs="http://www.w3.org/2001/XMLSchema" xmlns:p="http://schemas.microsoft.com/office/2006/metadata/properties" xmlns:ns2="238372a5-7c5b-4766-9600-bd8cadd386ac" xmlns:ns3="f1abfc40-f29b-4dfc-bc58-f85ffd4a898f" targetNamespace="http://schemas.microsoft.com/office/2006/metadata/properties" ma:root="true" ma:fieldsID="5884d3a82cb6c4bf4f2345bd661dc88a" ns2:_="" ns3:_="">
    <xsd:import namespace="238372a5-7c5b-4766-9600-bd8cadd386ac"/>
    <xsd:import namespace="f1abfc40-f29b-4dfc-bc58-f85ffd4a89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3:Statut" minOccurs="0"/>
                <xsd:element ref="ns3:Responsable" minOccurs="0"/>
                <xsd:element ref="ns2:MediaServiceObjectDetectorVersions" minOccurs="0"/>
                <xsd:element ref="ns3:Année_x0020_d_x0027_archivage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8372a5-7c5b-4766-9600-bd8cadd386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20787d52-a1f0-457d-adaf-d03fee2c79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bfc40-f29b-4dfc-bc58-f85ffd4a898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dfb7796-880c-4c15-9339-21e16dcd8545}" ma:internalName="TaxCatchAll" ma:showField="CatchAllData" ma:web="f1abfc40-f29b-4dfc-bc58-f85ffd4a89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tatut" ma:index="22" nillable="true" ma:displayName="Statut" ma:format="Dropdown" ma:internalName="Statut">
      <xsd:simpleType>
        <xsd:restriction base="dms:Choice">
          <xsd:enumeration value="Affaire en cours"/>
          <xsd:enumeration value="Terminée vérif à faire"/>
          <xsd:enumeration value="A archiver"/>
        </xsd:restriction>
      </xsd:simpleType>
    </xsd:element>
    <xsd:element name="Responsable" ma:index="23" nillable="true" ma:displayName="Responsable" ma:list="UserInfo" ma:SharePointGroup="0" ma:internalName="Responsable" ma:showField="Titl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nnée_x0020_d_x0027_archivage" ma:index="25" nillable="true" ma:displayName="Année d'archivage" ma:internalName="Ann_x00e9_e_x0020_d_x0027_archivag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16A0E-B9E1-4812-AFA4-5087E2ED60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001986-A542-4667-9DD0-C5A6F8D913BB}">
  <ds:schemaRefs>
    <ds:schemaRef ds:uri="http://schemas.microsoft.com/office/2006/metadata/properties"/>
    <ds:schemaRef ds:uri="http://schemas.microsoft.com/office/infopath/2007/PartnerControls"/>
    <ds:schemaRef ds:uri="f1abfc40-f29b-4dfc-bc58-f85ffd4a898f"/>
    <ds:schemaRef ds:uri="238372a5-7c5b-4766-9600-bd8cadd386ac"/>
  </ds:schemaRefs>
</ds:datastoreItem>
</file>

<file path=customXml/itemProps3.xml><?xml version="1.0" encoding="utf-8"?>
<ds:datastoreItem xmlns:ds="http://schemas.openxmlformats.org/officeDocument/2006/customXml" ds:itemID="{F8DE67F0-36B6-49B8-8910-C6111581C1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8372a5-7c5b-4766-9600-bd8cadd386ac"/>
    <ds:schemaRef ds:uri="f1abfc40-f29b-4dfc-bc58-f85ffd4a89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2d66c59-c447-4b68-9c24-0f29625ee226}" enabled="0" method="" siteId="{f2d66c59-c447-4b68-9c24-0f29625ee22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Récap Général</vt:lpstr>
      <vt:lpstr>Exploitation Courante</vt:lpstr>
      <vt:lpstr>Fiches de Qualification</vt:lpstr>
      <vt:lpstr>'Fiches de Qualification'!Impression_des_titres</vt:lpstr>
      <vt:lpstr>'Exploitation Courante'!Zone_d_impression</vt:lpstr>
      <vt:lpstr>'Fiches de Qualification'!Zone_d_impression</vt:lpstr>
      <vt:lpstr>'Récap Général'!Zone_d_impression</vt:lpstr>
    </vt:vector>
  </TitlesOfParts>
  <Company>QUADRIM Atlantique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QUADRIM Atlantique</dc:creator>
  <cp:lastModifiedBy>Julien GAUTIER</cp:lastModifiedBy>
  <cp:lastPrinted>2026-07-31T15:35:46Z</cp:lastPrinted>
  <dcterms:created xsi:type="dcterms:W3CDTF">2011-01-28T14:55:05Z</dcterms:created>
  <dcterms:modified xsi:type="dcterms:W3CDTF">2026-07-31T15:36:22Z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0x010100B3A4D1163478804BBABF266DEAA41862</vt:lpwstr>
  </property>
  <property fmtid="{D5CDD505-2E9C-101B-9397-08002B2CF9AE}" pid="3" name="MediaServiceImageTags">
    <vt:lpwstr/>
  </property>
</Properties>
</file>